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F6" i="2"/>
  <c r="E13"/>
  <c r="F13" s="1"/>
  <c r="G13" s="1"/>
  <c r="J13" s="1"/>
  <c r="E8"/>
  <c r="F8" s="1"/>
  <c r="G8" s="1"/>
  <c r="E9"/>
  <c r="E10"/>
  <c r="F10" s="1"/>
  <c r="G10" s="1"/>
  <c r="J12" s="1"/>
  <c r="E12"/>
  <c r="D91" i="1"/>
  <c r="E91"/>
  <c r="F91"/>
  <c r="G91"/>
  <c r="H91"/>
  <c r="I91"/>
  <c r="J91"/>
  <c r="E4" i="2"/>
  <c r="F4" s="1"/>
  <c r="G4" s="1"/>
  <c r="J6" s="1"/>
  <c r="E6"/>
  <c r="E7"/>
  <c r="F7" s="1"/>
  <c r="G7" s="1"/>
  <c r="J7" s="1"/>
  <c r="E3"/>
  <c r="F3" s="1"/>
  <c r="G3" s="1"/>
  <c r="J3" s="1"/>
  <c r="E62" i="1"/>
  <c r="G62"/>
  <c r="I62"/>
  <c r="C91"/>
  <c r="F12" i="2" l="1"/>
  <c r="G12" s="1"/>
  <c r="J10" s="1"/>
  <c r="F9"/>
  <c r="G9" s="1"/>
  <c r="J9" s="1"/>
  <c r="G6"/>
  <c r="J4" s="1"/>
</calcChain>
</file>

<file path=xl/sharedStrings.xml><?xml version="1.0" encoding="utf-8"?>
<sst xmlns="http://schemas.openxmlformats.org/spreadsheetml/2006/main" count="12" uniqueCount="4">
  <si>
    <t>50v-</t>
  </si>
  <si>
    <t>50v+</t>
  </si>
  <si>
    <t>550v-</t>
  </si>
  <si>
    <t>550v+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</si>
</sst>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List1!$H$2:$H$113</c:f>
              <c:numCache>
                <c:formatCode>General</c:formatCode>
                <c:ptCount val="112"/>
                <c:pt idx="0">
                  <c:v>0.480698344</c:v>
                </c:pt>
                <c:pt idx="1">
                  <c:v>0.46590119099999999</c:v>
                </c:pt>
                <c:pt idx="2">
                  <c:v>0.48421682500000002</c:v>
                </c:pt>
                <c:pt idx="3">
                  <c:v>0.46891401300000002</c:v>
                </c:pt>
                <c:pt idx="4">
                  <c:v>0.462377857</c:v>
                </c:pt>
                <c:pt idx="5">
                  <c:v>0.45689721799999999</c:v>
                </c:pt>
                <c:pt idx="6">
                  <c:v>0.45707260599999999</c:v>
                </c:pt>
                <c:pt idx="7">
                  <c:v>0.47290171600000003</c:v>
                </c:pt>
                <c:pt idx="8">
                  <c:v>0.45496045400000001</c:v>
                </c:pt>
                <c:pt idx="9">
                  <c:v>0.45552425899999999</c:v>
                </c:pt>
                <c:pt idx="10">
                  <c:v>0.46321946200000003</c:v>
                </c:pt>
                <c:pt idx="11">
                  <c:v>0.475748426</c:v>
                </c:pt>
                <c:pt idx="12">
                  <c:v>0.465821759</c:v>
                </c:pt>
                <c:pt idx="13">
                  <c:v>0.45833484800000002</c:v>
                </c:pt>
                <c:pt idx="14">
                  <c:v>0.44830677000000002</c:v>
                </c:pt>
                <c:pt idx="15">
                  <c:v>0.43726026800000001</c:v>
                </c:pt>
                <c:pt idx="16">
                  <c:v>0.42627768300000002</c:v>
                </c:pt>
                <c:pt idx="17">
                  <c:v>0.41584395499999999</c:v>
                </c:pt>
                <c:pt idx="18">
                  <c:v>0.40720789099999999</c:v>
                </c:pt>
                <c:pt idx="19">
                  <c:v>0.40776695800000001</c:v>
                </c:pt>
                <c:pt idx="20">
                  <c:v>0.407970359</c:v>
                </c:pt>
                <c:pt idx="21">
                  <c:v>0.39985891200000001</c:v>
                </c:pt>
                <c:pt idx="22">
                  <c:v>0.39911039100000001</c:v>
                </c:pt>
                <c:pt idx="23">
                  <c:v>0.40696744899999998</c:v>
                </c:pt>
                <c:pt idx="24">
                  <c:v>0.40482478100000002</c:v>
                </c:pt>
                <c:pt idx="25">
                  <c:v>0.41269662200000001</c:v>
                </c:pt>
                <c:pt idx="26">
                  <c:v>0.41368923899999999</c:v>
                </c:pt>
                <c:pt idx="27">
                  <c:v>0.41039741899999999</c:v>
                </c:pt>
                <c:pt idx="28">
                  <c:v>0.404649975</c:v>
                </c:pt>
                <c:pt idx="29">
                  <c:v>0.39996796299999998</c:v>
                </c:pt>
                <c:pt idx="30">
                  <c:v>0.38847024000000002</c:v>
                </c:pt>
                <c:pt idx="31">
                  <c:v>0.389520853</c:v>
                </c:pt>
                <c:pt idx="32">
                  <c:v>0.38535215699999997</c:v>
                </c:pt>
                <c:pt idx="33">
                  <c:v>0.379444742</c:v>
                </c:pt>
                <c:pt idx="34">
                  <c:v>0.381369811</c:v>
                </c:pt>
                <c:pt idx="35">
                  <c:v>0.38485881</c:v>
                </c:pt>
                <c:pt idx="36">
                  <c:v>0.38520641900000002</c:v>
                </c:pt>
                <c:pt idx="37">
                  <c:v>0.38382398200000001</c:v>
                </c:pt>
                <c:pt idx="38">
                  <c:v>0.38459164099999998</c:v>
                </c:pt>
                <c:pt idx="39">
                  <c:v>0.37624024900000003</c:v>
                </c:pt>
                <c:pt idx="40">
                  <c:v>0.36941740200000001</c:v>
                </c:pt>
                <c:pt idx="41">
                  <c:v>0.369624707</c:v>
                </c:pt>
                <c:pt idx="42">
                  <c:v>0.36689722699999999</c:v>
                </c:pt>
                <c:pt idx="43">
                  <c:v>0.375412093</c:v>
                </c:pt>
                <c:pt idx="44">
                  <c:v>0.37050693899999998</c:v>
                </c:pt>
                <c:pt idx="45">
                  <c:v>0.36966348100000002</c:v>
                </c:pt>
                <c:pt idx="46">
                  <c:v>0.37134896000000001</c:v>
                </c:pt>
                <c:pt idx="47">
                  <c:v>0.37746518000000001</c:v>
                </c:pt>
                <c:pt idx="48">
                  <c:v>0.376004063</c:v>
                </c:pt>
                <c:pt idx="49">
                  <c:v>0.37634611299999998</c:v>
                </c:pt>
                <c:pt idx="50">
                  <c:v>0.374480643</c:v>
                </c:pt>
                <c:pt idx="51">
                  <c:v>0.37865003899999999</c:v>
                </c:pt>
                <c:pt idx="52">
                  <c:v>0.39993762799999999</c:v>
                </c:pt>
                <c:pt idx="53">
                  <c:v>0.38453484399999999</c:v>
                </c:pt>
                <c:pt idx="54">
                  <c:v>0.37970820999999999</c:v>
                </c:pt>
                <c:pt idx="55">
                  <c:v>0.37134327099999997</c:v>
                </c:pt>
                <c:pt idx="56">
                  <c:v>0.367477834</c:v>
                </c:pt>
                <c:pt idx="57">
                  <c:v>0.36892420500000001</c:v>
                </c:pt>
                <c:pt idx="58">
                  <c:v>0.374123441</c:v>
                </c:pt>
                <c:pt idx="63">
                  <c:v>0.54597285200000001</c:v>
                </c:pt>
                <c:pt idx="64">
                  <c:v>0.59244757599999998</c:v>
                </c:pt>
                <c:pt idx="65">
                  <c:v>0.56201359100000003</c:v>
                </c:pt>
                <c:pt idx="66">
                  <c:v>0.56602443400000002</c:v>
                </c:pt>
                <c:pt idx="67">
                  <c:v>0.49739440000000001</c:v>
                </c:pt>
                <c:pt idx="68">
                  <c:v>0.43470467099999999</c:v>
                </c:pt>
                <c:pt idx="69">
                  <c:v>0.37822202700000002</c:v>
                </c:pt>
                <c:pt idx="89">
                  <c:v>0.40823950503389822</c:v>
                </c:pt>
              </c:numCache>
            </c:numRef>
          </c:val>
        </c:ser>
        <c:marker val="1"/>
        <c:axId val="49171072"/>
        <c:axId val="122368384"/>
      </c:lineChart>
      <c:catAx>
        <c:axId val="49171072"/>
        <c:scaling>
          <c:orientation val="minMax"/>
        </c:scaling>
        <c:axPos val="b"/>
        <c:tickLblPos val="nextTo"/>
        <c:crossAx val="122368384"/>
        <c:crosses val="autoZero"/>
        <c:auto val="1"/>
        <c:lblAlgn val="ctr"/>
        <c:lblOffset val="100"/>
      </c:catAx>
      <c:valAx>
        <c:axId val="122368384"/>
        <c:scaling>
          <c:orientation val="minMax"/>
        </c:scaling>
        <c:axPos val="l"/>
        <c:majorGridlines/>
        <c:numFmt formatCode="General" sourceLinked="1"/>
        <c:tickLblPos val="nextTo"/>
        <c:crossAx val="491710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tx>
            <c:v>plus</c:v>
          </c:tx>
          <c:marker>
            <c:symbol val="none"/>
          </c:marker>
          <c:xVal>
            <c:numRef>
              <c:f>List2!$I$5:$I$7</c:f>
              <c:numCache>
                <c:formatCode>General</c:formatCode>
                <c:ptCount val="3"/>
                <c:pt idx="0">
                  <c:v>0</c:v>
                </c:pt>
                <c:pt idx="1">
                  <c:v>50</c:v>
                </c:pt>
                <c:pt idx="2">
                  <c:v>550</c:v>
                </c:pt>
              </c:numCache>
            </c:numRef>
          </c:xVal>
          <c:yVal>
            <c:numRef>
              <c:f>List2!$J$11:$J$13</c:f>
              <c:numCache>
                <c:formatCode>General</c:formatCode>
                <c:ptCount val="3"/>
                <c:pt idx="0">
                  <c:v>0</c:v>
                </c:pt>
                <c:pt idx="1">
                  <c:v>20.922086641902528</c:v>
                </c:pt>
                <c:pt idx="2">
                  <c:v>24.716900043987742</c:v>
                </c:pt>
              </c:numCache>
            </c:numRef>
          </c:yVal>
          <c:smooth val="1"/>
        </c:ser>
        <c:ser>
          <c:idx val="1"/>
          <c:order val="1"/>
          <c:tx>
            <c:v>minus</c:v>
          </c:tx>
          <c:marker>
            <c:symbol val="none"/>
          </c:marker>
          <c:xVal>
            <c:numRef>
              <c:f>List2!$I$9:$I$11</c:f>
              <c:numCache>
                <c:formatCode>General</c:formatCode>
                <c:ptCount val="3"/>
                <c:pt idx="0">
                  <c:v>-550</c:v>
                </c:pt>
                <c:pt idx="1">
                  <c:v>-50</c:v>
                </c:pt>
                <c:pt idx="2">
                  <c:v>0</c:v>
                </c:pt>
              </c:numCache>
            </c:numRef>
          </c:xVal>
          <c:yVal>
            <c:numRef>
              <c:f>List2!$J$9:$J$11</c:f>
              <c:numCache>
                <c:formatCode>General</c:formatCode>
                <c:ptCount val="3"/>
                <c:pt idx="0">
                  <c:v>57.186506324550884</c:v>
                </c:pt>
                <c:pt idx="1">
                  <c:v>49.751441196820089</c:v>
                </c:pt>
                <c:pt idx="2">
                  <c:v>0</c:v>
                </c:pt>
              </c:numCache>
            </c:numRef>
          </c:yVal>
          <c:smooth val="1"/>
        </c:ser>
        <c:axId val="127173760"/>
        <c:axId val="127066880"/>
      </c:scatterChart>
      <c:valAx>
        <c:axId val="127173760"/>
        <c:scaling>
          <c:orientation val="minMax"/>
        </c:scaling>
        <c:axPos val="b"/>
        <c:numFmt formatCode="General" sourceLinked="1"/>
        <c:tickLblPos val="nextTo"/>
        <c:crossAx val="127066880"/>
        <c:crosses val="autoZero"/>
        <c:crossBetween val="midCat"/>
      </c:valAx>
      <c:valAx>
        <c:axId val="127066880"/>
        <c:scaling>
          <c:orientation val="minMax"/>
        </c:scaling>
        <c:axPos val="l"/>
        <c:majorGridlines/>
        <c:numFmt formatCode="General" sourceLinked="1"/>
        <c:tickLblPos val="nextTo"/>
        <c:crossAx val="127173760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133350</xdr:colOff>
      <xdr:row>3</xdr:row>
      <xdr:rowOff>104775</xdr:rowOff>
    </xdr:from>
    <xdr:to>
      <xdr:col>17</xdr:col>
      <xdr:colOff>438150</xdr:colOff>
      <xdr:row>17</xdr:row>
      <xdr:rowOff>180975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16</xdr:row>
      <xdr:rowOff>152400</xdr:rowOff>
    </xdr:from>
    <xdr:to>
      <xdr:col>10</xdr:col>
      <xdr:colOff>104775</xdr:colOff>
      <xdr:row>31</xdr:row>
      <xdr:rowOff>38100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6"/>
  <sheetViews>
    <sheetView topLeftCell="A68" workbookViewId="0">
      <selection activeCell="Q100" sqref="Q100"/>
    </sheetView>
  </sheetViews>
  <sheetFormatPr defaultRowHeight="15"/>
  <sheetData>
    <row r="1" spans="1:10">
      <c r="C1" s="2" t="s">
        <v>0</v>
      </c>
      <c r="E1" s="2" t="s">
        <v>1</v>
      </c>
      <c r="G1" s="2" t="s">
        <v>2</v>
      </c>
      <c r="I1" s="2" t="s">
        <v>3</v>
      </c>
    </row>
    <row r="2" spans="1:10">
      <c r="A2" s="2">
        <v>1</v>
      </c>
      <c r="B2" s="2">
        <v>14.10800808918636</v>
      </c>
      <c r="C2" s="2">
        <v>1.2607362</v>
      </c>
      <c r="D2" s="2">
        <v>0.49719004900000002</v>
      </c>
      <c r="E2" s="3">
        <v>-0.37640614</v>
      </c>
      <c r="F2" s="3">
        <v>-8.8619779300000007E-2</v>
      </c>
      <c r="G2" s="4">
        <v>1.2131867199999999</v>
      </c>
      <c r="H2" s="4">
        <v>0.480698344</v>
      </c>
      <c r="I2" s="5">
        <v>-0.80147806200000005</v>
      </c>
      <c r="J2" s="5">
        <v>0.17327858199999999</v>
      </c>
    </row>
    <row r="3" spans="1:10">
      <c r="A3" s="2">
        <v>2</v>
      </c>
      <c r="B3" s="2">
        <v>16.121034964173528</v>
      </c>
      <c r="C3" s="2">
        <v>1.2041517799999999</v>
      </c>
      <c r="D3" s="2">
        <v>0.48367257299999999</v>
      </c>
      <c r="E3" s="3">
        <v>-0.30299226899999998</v>
      </c>
      <c r="F3" s="3">
        <v>-8.7464938000000006E-2</v>
      </c>
      <c r="G3" s="4">
        <v>1.1806088400000001</v>
      </c>
      <c r="H3" s="4">
        <v>0.46590119099999999</v>
      </c>
      <c r="I3" s="5">
        <v>-0.83426988899999999</v>
      </c>
      <c r="J3" s="5">
        <v>0.18735869499999999</v>
      </c>
    </row>
    <row r="4" spans="1:10">
      <c r="A4" s="2">
        <v>3</v>
      </c>
      <c r="B4" s="2">
        <v>18.103082719116347</v>
      </c>
      <c r="C4" s="2">
        <v>1.1378188499999999</v>
      </c>
      <c r="D4" s="2">
        <v>0.468775516</v>
      </c>
      <c r="E4" s="3">
        <v>-0.32098311400000001</v>
      </c>
      <c r="F4" s="3">
        <v>-7.2549481700000001E-2</v>
      </c>
      <c r="G4" s="4">
        <v>1.1319193000000001</v>
      </c>
      <c r="H4" s="4">
        <v>0.48421682500000002</v>
      </c>
      <c r="I4" s="5">
        <v>-0.87249812299999996</v>
      </c>
      <c r="J4" s="5">
        <v>0.21279674400000001</v>
      </c>
    </row>
    <row r="5" spans="1:10">
      <c r="A5" s="2">
        <v>4</v>
      </c>
      <c r="B5" s="2">
        <v>20.083519822612764</v>
      </c>
      <c r="C5" s="2">
        <v>1.15398705</v>
      </c>
      <c r="D5" s="2">
        <v>0.45803360700000001</v>
      </c>
      <c r="E5" s="3">
        <v>-0.32744752300000002</v>
      </c>
      <c r="F5" s="3">
        <v>-6.09384221E-2</v>
      </c>
      <c r="G5" s="4">
        <v>1.03564857</v>
      </c>
      <c r="H5" s="4">
        <v>0.46891401300000002</v>
      </c>
      <c r="I5" s="5">
        <v>-0.85710251699999995</v>
      </c>
      <c r="J5" s="5">
        <v>0.23930953199999999</v>
      </c>
    </row>
    <row r="6" spans="1:10">
      <c r="A6" s="2">
        <v>5</v>
      </c>
      <c r="B6" s="2">
        <v>22.049250621060629</v>
      </c>
      <c r="C6" s="2">
        <v>1.2315185900000001</v>
      </c>
      <c r="D6" s="2">
        <v>0.43996765999999998</v>
      </c>
      <c r="E6" s="3">
        <v>-0.30945652800000001</v>
      </c>
      <c r="F6" s="3">
        <v>-6.5853920400000002E-2</v>
      </c>
      <c r="G6" s="4">
        <v>1.0881787199999999</v>
      </c>
      <c r="H6" s="4">
        <v>0.462377857</v>
      </c>
      <c r="I6" s="5">
        <v>-0.90118959600000004</v>
      </c>
      <c r="J6" s="5">
        <v>0.245281634</v>
      </c>
    </row>
    <row r="7" spans="1:10">
      <c r="A7" s="2">
        <v>6</v>
      </c>
      <c r="B7" s="2">
        <v>24.014852074650459</v>
      </c>
      <c r="C7" s="2">
        <v>1.1396493700000001</v>
      </c>
      <c r="D7" s="2">
        <v>0.45076055700000001</v>
      </c>
      <c r="E7" s="3">
        <v>-0.30601119399999999</v>
      </c>
      <c r="F7" s="3">
        <v>-6.8483478200000003E-2</v>
      </c>
      <c r="G7" s="4">
        <v>1.1303498599999999</v>
      </c>
      <c r="H7" s="4">
        <v>0.45689721799999999</v>
      </c>
      <c r="I7" s="5">
        <v>-0.91507114000000001</v>
      </c>
      <c r="J7" s="5">
        <v>0.24140033</v>
      </c>
    </row>
    <row r="8" spans="1:10">
      <c r="A8" s="2">
        <v>7</v>
      </c>
      <c r="B8" s="2">
        <v>25.99616379575831</v>
      </c>
      <c r="C8" s="2">
        <v>1.19215687</v>
      </c>
      <c r="D8" s="2">
        <v>0.44435081900000001</v>
      </c>
      <c r="E8" s="3">
        <v>-0.30929889199999999</v>
      </c>
      <c r="F8" s="3">
        <v>-6.7367930300000003E-2</v>
      </c>
      <c r="G8" s="4">
        <v>1.16373704</v>
      </c>
      <c r="H8" s="4">
        <v>0.45707260599999999</v>
      </c>
      <c r="I8" s="5">
        <v>-0.92777239899999997</v>
      </c>
      <c r="J8" s="5">
        <v>0.24125260300000001</v>
      </c>
    </row>
    <row r="9" spans="1:10">
      <c r="A9" s="2">
        <v>8</v>
      </c>
      <c r="B9" s="2">
        <v>27.962220009444227</v>
      </c>
      <c r="C9" s="2">
        <v>1.16973627</v>
      </c>
      <c r="D9" s="2">
        <v>0.48240461099999998</v>
      </c>
      <c r="E9" s="3">
        <v>-0.28779328799999998</v>
      </c>
      <c r="F9" s="3">
        <v>-6.8352086699999995E-2</v>
      </c>
      <c r="G9" s="4">
        <v>1.1357343600000001</v>
      </c>
      <c r="H9" s="4">
        <v>0.47290171600000003</v>
      </c>
      <c r="I9" s="5">
        <v>-0.94741133099999997</v>
      </c>
      <c r="J9" s="5">
        <v>0.26409224399999998</v>
      </c>
    </row>
    <row r="10" spans="1:10">
      <c r="A10" s="2">
        <v>9</v>
      </c>
      <c r="B10" s="2">
        <v>29.913156219845195</v>
      </c>
      <c r="C10" s="2">
        <v>1.2263796600000001</v>
      </c>
      <c r="D10" s="2">
        <v>0.42651128399999999</v>
      </c>
      <c r="E10" s="3">
        <v>-0.29789682499999998</v>
      </c>
      <c r="F10" s="3">
        <v>-6.77474047E-2</v>
      </c>
      <c r="G10" s="4">
        <v>1.1512086100000001</v>
      </c>
      <c r="H10" s="4">
        <v>0.45496045400000001</v>
      </c>
      <c r="I10" s="5">
        <v>-1.03721938</v>
      </c>
      <c r="J10" s="5">
        <v>0.27310636500000002</v>
      </c>
    </row>
    <row r="11" spans="1:10">
      <c r="A11" s="2">
        <v>10</v>
      </c>
      <c r="B11" s="2">
        <v>31.924446178167408</v>
      </c>
      <c r="C11" s="2">
        <v>1.2413949799999999</v>
      </c>
      <c r="D11" s="2">
        <v>0.42929759499999998</v>
      </c>
      <c r="E11" s="3">
        <v>-0.42525959400000002</v>
      </c>
      <c r="F11" s="3">
        <v>-7.2238363200000003E-2</v>
      </c>
      <c r="G11" s="4">
        <v>1.1778503899999999</v>
      </c>
      <c r="H11" s="4">
        <v>0.45552425899999999</v>
      </c>
      <c r="I11" s="5">
        <v>-1.05170626</v>
      </c>
      <c r="J11" s="5">
        <v>0.28676739299999998</v>
      </c>
    </row>
    <row r="12" spans="1:10">
      <c r="A12" s="2">
        <v>11</v>
      </c>
      <c r="B12" s="2">
        <v>33.858982281807542</v>
      </c>
      <c r="C12" s="2">
        <v>1.2382023200000001</v>
      </c>
      <c r="D12" s="2">
        <v>0.415069138</v>
      </c>
      <c r="E12" s="3">
        <v>-0.45709531199999998</v>
      </c>
      <c r="F12" s="3">
        <v>-7.5683380600000003E-2</v>
      </c>
      <c r="G12" s="4">
        <v>1.1685617100000001</v>
      </c>
      <c r="H12" s="4">
        <v>0.46321946200000003</v>
      </c>
      <c r="I12" s="5">
        <v>-1.0544037500000001</v>
      </c>
      <c r="J12" s="5">
        <v>0.288088279</v>
      </c>
    </row>
    <row r="13" spans="1:10">
      <c r="A13" s="2">
        <v>12</v>
      </c>
      <c r="B13" s="2">
        <v>35.82492968156528</v>
      </c>
      <c r="C13" s="2">
        <v>1.1909417099999999</v>
      </c>
      <c r="D13" s="2">
        <v>0.41225011</v>
      </c>
      <c r="E13" s="3">
        <v>-0.42018906099999997</v>
      </c>
      <c r="F13" s="3">
        <v>-7.7389912300000002E-2</v>
      </c>
      <c r="G13" s="4">
        <v>1.1133928200000001</v>
      </c>
      <c r="H13" s="4">
        <v>0.475748426</v>
      </c>
      <c r="I13" s="5">
        <v>-1.0310812899999999</v>
      </c>
      <c r="J13" s="5">
        <v>0.28636641299999999</v>
      </c>
    </row>
    <row r="14" spans="1:10">
      <c r="A14" s="2">
        <v>13</v>
      </c>
      <c r="B14" s="2">
        <v>37.790288870182934</v>
      </c>
      <c r="C14" s="2">
        <v>1.19608542</v>
      </c>
      <c r="D14" s="2">
        <v>0.40496831900000002</v>
      </c>
      <c r="E14" s="3">
        <v>-0.330475927</v>
      </c>
      <c r="F14" s="3">
        <v>-6.5613509099999995E-2</v>
      </c>
      <c r="G14" s="4">
        <v>1.1038668</v>
      </c>
      <c r="H14" s="4">
        <v>0.465821759</v>
      </c>
      <c r="I14" s="5">
        <v>-1.01142379</v>
      </c>
      <c r="J14" s="5">
        <v>0.290308599</v>
      </c>
    </row>
    <row r="15" spans="1:10">
      <c r="A15" s="2">
        <v>14</v>
      </c>
      <c r="B15" s="2">
        <v>39.678026772332522</v>
      </c>
      <c r="C15" s="2">
        <v>1.19465153</v>
      </c>
      <c r="D15" s="2">
        <v>0.39875263999999999</v>
      </c>
      <c r="E15" s="3">
        <v>-0.33816005100000002</v>
      </c>
      <c r="F15" s="3">
        <v>-6.5407522600000004E-2</v>
      </c>
      <c r="G15" s="4">
        <v>1.13003414</v>
      </c>
      <c r="H15" s="4">
        <v>0.45833484800000002</v>
      </c>
      <c r="I15" s="5">
        <v>-0.967869274</v>
      </c>
      <c r="J15" s="5">
        <v>0.27854715899999999</v>
      </c>
    </row>
    <row r="16" spans="1:10">
      <c r="A16" s="2">
        <v>15</v>
      </c>
      <c r="B16" s="2">
        <v>41.628126347342274</v>
      </c>
      <c r="C16" s="2">
        <v>1.1877085700000001</v>
      </c>
      <c r="D16" s="2">
        <v>0.39812798399999999</v>
      </c>
      <c r="E16" s="3">
        <v>-0.329831718</v>
      </c>
      <c r="F16" s="3">
        <v>-7.3160319799999998E-2</v>
      </c>
      <c r="G16" s="4">
        <v>1.1135352700000001</v>
      </c>
      <c r="H16" s="4">
        <v>0.44830677000000002</v>
      </c>
      <c r="I16" s="5">
        <v>-0.95725450300000003</v>
      </c>
      <c r="J16" s="5">
        <v>0.26372469799999998</v>
      </c>
    </row>
    <row r="17" spans="1:10">
      <c r="A17" s="2">
        <v>16</v>
      </c>
      <c r="B17" s="2">
        <v>43.531416428850065</v>
      </c>
      <c r="C17" s="2">
        <v>1.16999765</v>
      </c>
      <c r="D17" s="2">
        <v>0.39589780699999999</v>
      </c>
      <c r="E17" s="3">
        <v>-0.30794623999999998</v>
      </c>
      <c r="F17" s="3">
        <v>-7.54285913E-2</v>
      </c>
      <c r="G17" s="4">
        <v>1.08258257</v>
      </c>
      <c r="H17" s="4">
        <v>0.43726026800000001</v>
      </c>
      <c r="I17" s="5">
        <v>-0.84205585400000005</v>
      </c>
      <c r="J17" s="5">
        <v>0.26813372200000002</v>
      </c>
    </row>
    <row r="18" spans="1:10">
      <c r="A18" s="2">
        <v>17</v>
      </c>
      <c r="B18" s="2">
        <v>45.465944320118261</v>
      </c>
      <c r="C18" s="2">
        <v>1.1777189800000001</v>
      </c>
      <c r="D18" s="2">
        <v>0.39571877999999999</v>
      </c>
      <c r="E18" s="3">
        <v>-0.32223791200000002</v>
      </c>
      <c r="F18" s="3">
        <v>-6.3969109699999999E-2</v>
      </c>
      <c r="G18" s="4">
        <v>1.09124153</v>
      </c>
      <c r="H18" s="4">
        <v>0.42627768300000002</v>
      </c>
      <c r="I18" s="5">
        <v>-0.765501349</v>
      </c>
      <c r="J18" s="5">
        <v>0.27325792700000001</v>
      </c>
    </row>
    <row r="19" spans="1:10">
      <c r="A19" s="2">
        <v>18</v>
      </c>
      <c r="B19" s="2">
        <v>47.369546471759705</v>
      </c>
      <c r="C19" s="2">
        <v>1.1555792899999999</v>
      </c>
      <c r="D19" s="2">
        <v>0.38924031799999997</v>
      </c>
      <c r="E19" s="3">
        <v>-0.38775628499999998</v>
      </c>
      <c r="F19" s="3">
        <v>-5.7424981299999997E-2</v>
      </c>
      <c r="G19" s="4">
        <v>1.0696152000000001</v>
      </c>
      <c r="H19" s="4">
        <v>0.41584395499999999</v>
      </c>
      <c r="I19" s="5">
        <v>-0.76377375800000002</v>
      </c>
      <c r="J19" s="5">
        <v>0.27909686700000003</v>
      </c>
    </row>
    <row r="20" spans="1:10">
      <c r="A20" s="2">
        <v>19</v>
      </c>
      <c r="B20" s="2">
        <v>49.335912702486297</v>
      </c>
      <c r="C20" s="2">
        <v>1.15529014</v>
      </c>
      <c r="D20" s="2">
        <v>0.391295544</v>
      </c>
      <c r="E20" s="3">
        <v>-0.36525799599999997</v>
      </c>
      <c r="F20" s="3">
        <v>-5.2988213300000003E-2</v>
      </c>
      <c r="G20" s="4">
        <v>1.0700175700000001</v>
      </c>
      <c r="H20" s="4">
        <v>0.40720789099999999</v>
      </c>
      <c r="I20" s="5">
        <v>-0.78136222099999997</v>
      </c>
      <c r="J20" s="5">
        <v>0.27380344600000001</v>
      </c>
    </row>
    <row r="21" spans="1:10">
      <c r="A21" s="2">
        <v>20</v>
      </c>
      <c r="B21" s="2">
        <v>51.284889235633479</v>
      </c>
      <c r="C21" s="2">
        <v>1.1354883</v>
      </c>
      <c r="D21" s="2">
        <v>0.39307382099999999</v>
      </c>
      <c r="E21" s="3">
        <v>-0.410183295</v>
      </c>
      <c r="F21" s="3">
        <v>-4.4083030099999997E-2</v>
      </c>
      <c r="G21" s="4">
        <v>1.0782459799999999</v>
      </c>
      <c r="H21" s="4">
        <v>0.40776695800000001</v>
      </c>
      <c r="I21" s="5">
        <v>-0.80416862</v>
      </c>
      <c r="J21" s="5">
        <v>0.274057353</v>
      </c>
    </row>
    <row r="22" spans="1:10">
      <c r="A22" s="2">
        <v>21</v>
      </c>
      <c r="B22" s="2">
        <v>53.250711396719154</v>
      </c>
      <c r="C22" s="2">
        <v>1.1908951400000001</v>
      </c>
      <c r="D22" s="2">
        <v>0.39171667900000001</v>
      </c>
      <c r="E22" s="3">
        <v>-0.60561371799999997</v>
      </c>
      <c r="F22" s="3">
        <v>-4.4290651700000003E-2</v>
      </c>
      <c r="G22" s="4">
        <v>0.938792179</v>
      </c>
      <c r="H22" s="4">
        <v>0.407970359</v>
      </c>
      <c r="I22" s="5">
        <v>-0.78778854099999995</v>
      </c>
      <c r="J22" s="5">
        <v>0.27743399899999999</v>
      </c>
    </row>
    <row r="23" spans="1:10">
      <c r="A23" s="2">
        <v>22</v>
      </c>
      <c r="B23" s="2">
        <v>55.153984026936577</v>
      </c>
      <c r="C23" s="2">
        <v>1.1755449</v>
      </c>
      <c r="D23" s="2">
        <v>0.38630366399999999</v>
      </c>
      <c r="E23" s="3">
        <v>-0.51729869100000003</v>
      </c>
      <c r="F23" s="3">
        <v>-4.7180890199999999E-2</v>
      </c>
      <c r="G23" s="4">
        <v>1.05941281</v>
      </c>
      <c r="H23" s="4">
        <v>0.39985891200000001</v>
      </c>
      <c r="I23" s="5">
        <v>-0.79361898799999997</v>
      </c>
      <c r="J23" s="5">
        <v>0.27910379200000002</v>
      </c>
    </row>
    <row r="24" spans="1:10">
      <c r="A24" s="2">
        <v>23</v>
      </c>
      <c r="B24" s="2">
        <v>57.073153756133614</v>
      </c>
      <c r="C24" s="2">
        <v>1.1710535500000001</v>
      </c>
      <c r="D24" s="2">
        <v>0.386531389</v>
      </c>
      <c r="E24" s="3">
        <v>-0.41681293400000002</v>
      </c>
      <c r="F24" s="3">
        <v>-4.4735731100000002E-2</v>
      </c>
      <c r="G24" s="4">
        <v>1.1225878</v>
      </c>
      <c r="H24" s="4">
        <v>0.39911039100000001</v>
      </c>
      <c r="I24" s="5">
        <v>-0.80139195399999996</v>
      </c>
      <c r="J24" s="5">
        <v>0.280151918</v>
      </c>
    </row>
    <row r="25" spans="1:10">
      <c r="A25" s="2">
        <v>24</v>
      </c>
      <c r="B25" s="2">
        <v>58.976173855913935</v>
      </c>
      <c r="C25" s="2">
        <v>1.1451857999999999</v>
      </c>
      <c r="D25" s="2">
        <v>0.375005388</v>
      </c>
      <c r="E25" s="3">
        <v>-0.396678737</v>
      </c>
      <c r="F25" s="3">
        <v>-3.9432982599999999E-2</v>
      </c>
      <c r="G25" s="4">
        <v>1.0938854600000001</v>
      </c>
      <c r="H25" s="4">
        <v>0.40696744899999998</v>
      </c>
      <c r="I25" s="5">
        <v>-0.78419277700000001</v>
      </c>
      <c r="J25" s="5">
        <v>0.28842540799999999</v>
      </c>
    </row>
    <row r="26" spans="1:10">
      <c r="A26" s="2">
        <v>25</v>
      </c>
      <c r="B26" s="2">
        <v>60.864005173794318</v>
      </c>
      <c r="C26" s="2">
        <v>1.1527853400000001</v>
      </c>
      <c r="D26" s="2">
        <v>0.37899644399999999</v>
      </c>
      <c r="E26" s="3">
        <v>-0.45577015500000001</v>
      </c>
      <c r="F26" s="3">
        <v>-4.3162106300000003E-2</v>
      </c>
      <c r="G26" s="4">
        <v>1.09942885</v>
      </c>
      <c r="H26" s="4">
        <v>0.40482478100000002</v>
      </c>
      <c r="I26" s="5">
        <v>-0.66667144199999995</v>
      </c>
      <c r="J26" s="5">
        <v>0.29204444800000001</v>
      </c>
    </row>
    <row r="27" spans="1:10">
      <c r="A27" s="2">
        <v>26</v>
      </c>
      <c r="B27" s="2">
        <v>62.782707824337365</v>
      </c>
      <c r="C27" s="2">
        <v>1.1708022</v>
      </c>
      <c r="D27" s="2">
        <v>0.38280722299999997</v>
      </c>
      <c r="E27" s="3">
        <v>-0.45369025299999999</v>
      </c>
      <c r="F27" s="3">
        <v>-3.9694696199999997E-2</v>
      </c>
      <c r="G27" s="4">
        <v>1.1035674799999999</v>
      </c>
      <c r="H27" s="4">
        <v>0.41269662200000001</v>
      </c>
      <c r="I27" s="5">
        <v>-0.52729207600000005</v>
      </c>
      <c r="J27" s="5">
        <v>0.29889408899999997</v>
      </c>
    </row>
    <row r="28" spans="1:10">
      <c r="A28" s="2">
        <v>27</v>
      </c>
      <c r="B28" s="2">
        <v>64.670723920586369</v>
      </c>
      <c r="C28" s="2">
        <v>1.21171932</v>
      </c>
      <c r="D28" s="2">
        <v>0.36853485200000002</v>
      </c>
      <c r="E28" s="3">
        <v>-0.39200515000000002</v>
      </c>
      <c r="F28" s="3">
        <v>-3.8954719399999997E-2</v>
      </c>
      <c r="G28" s="4">
        <v>1.11284513</v>
      </c>
      <c r="H28" s="4">
        <v>0.41368923899999999</v>
      </c>
      <c r="I28" s="5">
        <v>-0.51179752899999997</v>
      </c>
      <c r="J28" s="5">
        <v>0.30988671800000001</v>
      </c>
    </row>
    <row r="29" spans="1:10">
      <c r="A29" s="2">
        <v>28</v>
      </c>
      <c r="B29" s="2">
        <v>66.620695177284574</v>
      </c>
      <c r="C29" s="2">
        <v>1.17102332</v>
      </c>
      <c r="D29" s="2">
        <v>0.36142042400000002</v>
      </c>
      <c r="E29" s="3">
        <v>-0.43027326300000002</v>
      </c>
      <c r="F29" s="3">
        <v>-3.7962403200000001E-2</v>
      </c>
      <c r="G29" s="4">
        <v>1.10750639</v>
      </c>
      <c r="H29" s="4">
        <v>0.41039741899999999</v>
      </c>
      <c r="I29" s="5">
        <v>-0.48193726599999998</v>
      </c>
      <c r="J29" s="5">
        <v>0.31344677599999998</v>
      </c>
    </row>
    <row r="30" spans="1:10">
      <c r="A30" s="2">
        <v>29</v>
      </c>
      <c r="B30" s="2">
        <v>68.508238035600627</v>
      </c>
      <c r="C30" s="2">
        <v>1.0626440500000001</v>
      </c>
      <c r="D30" s="2">
        <v>0.37460854599999999</v>
      </c>
      <c r="E30" s="3">
        <v>-0.38636674199999999</v>
      </c>
      <c r="F30" s="3">
        <v>-3.7685288800000001E-2</v>
      </c>
      <c r="G30" s="4">
        <v>1.0898287099999999</v>
      </c>
      <c r="H30" s="4">
        <v>0.404649975</v>
      </c>
      <c r="I30" s="5">
        <v>-0.44684942100000002</v>
      </c>
      <c r="J30" s="5">
        <v>0.31006257199999998</v>
      </c>
    </row>
    <row r="31" spans="1:10">
      <c r="A31" s="2">
        <v>30</v>
      </c>
      <c r="B31" s="2">
        <v>70.41168517872174</v>
      </c>
      <c r="C31" s="2">
        <v>1.0295008400000001</v>
      </c>
      <c r="D31" s="2">
        <v>0.36376260599999999</v>
      </c>
      <c r="E31" s="3">
        <v>-0.36894819499999998</v>
      </c>
      <c r="F31" s="3">
        <v>-5.6771828699999999E-2</v>
      </c>
      <c r="G31" s="4">
        <v>1.0691483900000001</v>
      </c>
      <c r="H31" s="4">
        <v>0.39996796299999998</v>
      </c>
      <c r="I31" s="5">
        <v>-0.39361940200000001</v>
      </c>
      <c r="J31" s="5">
        <v>0.31260750700000001</v>
      </c>
    </row>
    <row r="32" spans="1:10">
      <c r="A32" s="2">
        <v>31</v>
      </c>
      <c r="B32" s="2">
        <v>72.314872605580305</v>
      </c>
      <c r="C32" s="2">
        <v>1.0348760699999999</v>
      </c>
      <c r="D32" s="2">
        <v>0.36786206399999999</v>
      </c>
      <c r="E32" s="3">
        <v>-0.34173482500000002</v>
      </c>
      <c r="F32" s="3"/>
      <c r="G32" s="4">
        <v>1.0984348900000001</v>
      </c>
      <c r="H32" s="4">
        <v>0.38847024000000002</v>
      </c>
      <c r="I32" s="5">
        <v>-0.491945201</v>
      </c>
      <c r="J32" s="5">
        <v>0.31679137000000002</v>
      </c>
    </row>
    <row r="33" spans="1:10">
      <c r="A33" s="2">
        <v>32</v>
      </c>
      <c r="B33" s="2">
        <v>74.202502720348207</v>
      </c>
      <c r="C33" s="2">
        <v>1.0865496699999999</v>
      </c>
      <c r="D33" s="2">
        <v>0.36629371199999999</v>
      </c>
      <c r="E33" s="3">
        <v>-0.36938107599999997</v>
      </c>
      <c r="G33" s="4">
        <v>1.0765973600000001</v>
      </c>
      <c r="H33" s="4">
        <v>0.389520853</v>
      </c>
      <c r="I33" s="5">
        <v>-0.46757979300000002</v>
      </c>
      <c r="J33" s="5">
        <v>0.31834188600000002</v>
      </c>
    </row>
    <row r="34" spans="1:10">
      <c r="A34" s="2">
        <v>33</v>
      </c>
      <c r="B34" s="2">
        <v>76.137072700022586</v>
      </c>
      <c r="C34" s="2">
        <v>1.0892487200000001</v>
      </c>
      <c r="D34" s="2">
        <v>0.36901151700000001</v>
      </c>
      <c r="E34" s="3">
        <v>-0.40235678600000002</v>
      </c>
      <c r="G34" s="4">
        <v>1.1466112399999999</v>
      </c>
      <c r="H34" s="4">
        <v>0.38535215699999997</v>
      </c>
      <c r="I34" s="5">
        <v>-0.40193780499999998</v>
      </c>
      <c r="J34" s="5">
        <v>0.31766918</v>
      </c>
    </row>
    <row r="35" spans="1:10">
      <c r="A35" s="2">
        <v>34</v>
      </c>
      <c r="B35" s="2">
        <v>78.040449011435726</v>
      </c>
      <c r="C35" s="2">
        <v>1.0690227999999999</v>
      </c>
      <c r="D35" s="2">
        <v>0.36531329299999998</v>
      </c>
      <c r="E35" s="3">
        <v>-0.35548746599999997</v>
      </c>
      <c r="G35" s="4">
        <v>1.1353251200000001</v>
      </c>
      <c r="H35" s="4">
        <v>0.379444742</v>
      </c>
      <c r="I35" s="5">
        <v>-0.41424018800000001</v>
      </c>
      <c r="J35" s="5">
        <v>0.31618079700000001</v>
      </c>
    </row>
    <row r="36" spans="1:10">
      <c r="A36" s="2">
        <v>35</v>
      </c>
      <c r="B36" s="2">
        <v>79.928042170529906</v>
      </c>
      <c r="C36" s="2">
        <v>1.08968906</v>
      </c>
      <c r="D36" s="2">
        <v>0.35804551699999998</v>
      </c>
      <c r="E36" s="3">
        <v>-0.335231371</v>
      </c>
      <c r="G36" s="4">
        <v>1.1477921600000001</v>
      </c>
      <c r="H36" s="4">
        <v>0.381369811</v>
      </c>
      <c r="I36" s="5">
        <v>-0.4721185</v>
      </c>
      <c r="J36" s="5">
        <v>0.29864764100000002</v>
      </c>
    </row>
    <row r="37" spans="1:10">
      <c r="A37" s="2">
        <v>36</v>
      </c>
      <c r="B37" s="2">
        <v>81.815695895867123</v>
      </c>
      <c r="C37" s="2">
        <v>1.1061740099999999</v>
      </c>
      <c r="D37" s="2">
        <v>0.35468461899999998</v>
      </c>
      <c r="E37" s="3">
        <v>-0.307326292</v>
      </c>
      <c r="G37" s="4">
        <v>1.1830578599999999</v>
      </c>
      <c r="H37" s="4">
        <v>0.38485881</v>
      </c>
      <c r="I37" s="5">
        <v>-0.54477235599999996</v>
      </c>
      <c r="J37" s="5">
        <v>0.28390790399999999</v>
      </c>
    </row>
    <row r="38" spans="1:10">
      <c r="A38" s="2">
        <v>37</v>
      </c>
      <c r="B38" s="2">
        <v>83.718997269386335</v>
      </c>
      <c r="C38" s="2">
        <v>1.1351635499999999</v>
      </c>
      <c r="D38" s="2">
        <v>0.352030919</v>
      </c>
      <c r="E38" s="3">
        <v>-0.31009933499999998</v>
      </c>
      <c r="G38" s="4">
        <v>1.21280598</v>
      </c>
      <c r="H38" s="4">
        <v>0.38520641900000002</v>
      </c>
      <c r="I38" s="5">
        <v>-0.53452577899999998</v>
      </c>
      <c r="J38" s="5">
        <v>0.30542088699999997</v>
      </c>
    </row>
    <row r="39" spans="1:10">
      <c r="A39" s="2">
        <v>38</v>
      </c>
      <c r="B39" s="2">
        <v>85.684697271439418</v>
      </c>
      <c r="C39" s="2">
        <v>1.1089480300000001</v>
      </c>
      <c r="D39" s="2">
        <v>0.34417109000000001</v>
      </c>
      <c r="E39" s="3">
        <v>-0.352795356</v>
      </c>
      <c r="G39" s="4">
        <v>1.1394102500000001</v>
      </c>
      <c r="H39" s="4">
        <v>0.38382398200000001</v>
      </c>
      <c r="I39" s="5">
        <v>-0.52674525500000002</v>
      </c>
      <c r="J39" s="5">
        <v>0.29929537000000001</v>
      </c>
    </row>
    <row r="40" spans="1:10">
      <c r="A40" s="2">
        <v>39</v>
      </c>
      <c r="B40" s="2">
        <v>87.572445439053936</v>
      </c>
      <c r="C40" s="2">
        <v>1.0629329199999999</v>
      </c>
      <c r="D40" s="2">
        <v>0.34613623700000001</v>
      </c>
      <c r="E40" s="3">
        <v>-0.52589781000000002</v>
      </c>
      <c r="G40" s="4">
        <v>1.09693847</v>
      </c>
      <c r="H40" s="4">
        <v>0.38459164099999998</v>
      </c>
      <c r="I40" s="5">
        <v>-0.49281647099999998</v>
      </c>
      <c r="J40" s="5">
        <v>0.29574625799999998</v>
      </c>
    </row>
    <row r="41" spans="1:10">
      <c r="A41" s="2">
        <v>40</v>
      </c>
      <c r="B41" s="2">
        <v>89.491220974397933</v>
      </c>
      <c r="C41" s="2">
        <v>1.08208174</v>
      </c>
      <c r="D41" s="2">
        <v>0.345528632</v>
      </c>
      <c r="E41" s="3">
        <v>-0.36848659900000003</v>
      </c>
      <c r="G41" s="4">
        <v>1.09921962</v>
      </c>
      <c r="H41" s="4">
        <v>0.37624024900000003</v>
      </c>
      <c r="I41" s="5">
        <v>-0.54819324700000005</v>
      </c>
      <c r="J41" s="5">
        <v>0.28663351500000001</v>
      </c>
    </row>
    <row r="42" spans="1:10">
      <c r="A42" s="2">
        <v>41</v>
      </c>
      <c r="B42" s="2">
        <v>91.410114562588547</v>
      </c>
      <c r="C42" s="2">
        <v>1.07506127</v>
      </c>
      <c r="D42" s="2">
        <v>-0.67762512799999997</v>
      </c>
      <c r="E42" s="3">
        <v>-0.31228478399999998</v>
      </c>
      <c r="G42" s="4">
        <v>1.1522517000000001</v>
      </c>
      <c r="H42" s="4">
        <v>0.36941740200000001</v>
      </c>
      <c r="I42" s="5">
        <v>-0.58357445699999999</v>
      </c>
      <c r="J42" s="5">
        <v>0.276365733</v>
      </c>
    </row>
    <row r="43" spans="1:10">
      <c r="A43" s="2">
        <v>42</v>
      </c>
      <c r="B43" s="2">
        <v>93.297846305459174</v>
      </c>
      <c r="C43" s="2">
        <v>1.0927978</v>
      </c>
      <c r="D43" s="2">
        <v>-0.22482672000000001</v>
      </c>
      <c r="E43" s="3">
        <v>-0.305698892</v>
      </c>
      <c r="G43" s="4">
        <v>1.14972455</v>
      </c>
      <c r="H43" s="4">
        <v>0.369624707</v>
      </c>
      <c r="I43" s="5">
        <v>-0.53157185699999998</v>
      </c>
      <c r="J43" s="5">
        <v>0.27708016699999999</v>
      </c>
    </row>
    <row r="44" spans="1:10">
      <c r="A44" s="2">
        <v>43</v>
      </c>
      <c r="B44" s="2">
        <v>95.247952039747886</v>
      </c>
      <c r="C44" s="2">
        <v>1.0786880400000001</v>
      </c>
      <c r="E44" s="3">
        <v>-0.35968627800000003</v>
      </c>
      <c r="G44" s="4">
        <v>1.1818408300000001</v>
      </c>
      <c r="H44" s="4">
        <v>0.36689722699999999</v>
      </c>
      <c r="I44" s="5">
        <v>-0.53256714199999999</v>
      </c>
      <c r="J44" s="5">
        <v>0.27805566500000001</v>
      </c>
    </row>
    <row r="45" spans="1:10">
      <c r="A45" s="2">
        <v>44</v>
      </c>
      <c r="B45" s="2">
        <v>97.135544172295567</v>
      </c>
      <c r="C45" s="2">
        <v>1.0637618</v>
      </c>
      <c r="E45" s="3">
        <v>-0.372078507</v>
      </c>
      <c r="G45" s="4">
        <v>1.19202751</v>
      </c>
      <c r="H45" s="4">
        <v>0.375412093</v>
      </c>
      <c r="I45" s="5">
        <v>-0.63605431800000001</v>
      </c>
      <c r="J45" s="5">
        <v>0.29181950499999998</v>
      </c>
    </row>
    <row r="46" spans="1:10">
      <c r="A46" s="2">
        <v>45</v>
      </c>
      <c r="B46" s="2">
        <v>99.055294926807235</v>
      </c>
      <c r="C46" s="2">
        <v>1.06165877</v>
      </c>
      <c r="E46" s="3">
        <v>-0.284166841</v>
      </c>
      <c r="G46" s="4">
        <v>1.1877136100000001</v>
      </c>
      <c r="H46" s="4">
        <v>0.37050693899999998</v>
      </c>
      <c r="I46" s="5">
        <v>-0.65095150700000004</v>
      </c>
      <c r="J46" s="5">
        <v>0.301629594</v>
      </c>
    </row>
    <row r="47" spans="1:10">
      <c r="A47" s="2">
        <v>46</v>
      </c>
      <c r="B47" s="2">
        <v>100.95782844355021</v>
      </c>
      <c r="C47" s="2">
        <v>1.04011532</v>
      </c>
      <c r="E47" s="3">
        <v>-0.25878849300000001</v>
      </c>
      <c r="G47" s="4">
        <v>1.1916502099999999</v>
      </c>
      <c r="H47" s="4">
        <v>0.36966348100000002</v>
      </c>
      <c r="I47" s="5">
        <v>-0.61397423299999998</v>
      </c>
      <c r="J47" s="5">
        <v>0.316641277</v>
      </c>
    </row>
    <row r="48" spans="1:10">
      <c r="A48" s="2">
        <v>47</v>
      </c>
      <c r="B48" s="2">
        <v>102.8766984211715</v>
      </c>
      <c r="C48" s="2">
        <v>1.0875956099999999</v>
      </c>
      <c r="E48" s="3">
        <v>-0.332636549</v>
      </c>
      <c r="G48" s="4">
        <v>1.21405735</v>
      </c>
      <c r="H48" s="4">
        <v>0.37134896000000001</v>
      </c>
      <c r="I48" s="5">
        <v>-0.61599288500000005</v>
      </c>
      <c r="J48" s="5">
        <v>0.32590881599999999</v>
      </c>
    </row>
    <row r="49" spans="1:10">
      <c r="A49" s="2">
        <v>48</v>
      </c>
      <c r="B49" s="2">
        <v>104.82785533906831</v>
      </c>
      <c r="C49" s="2">
        <v>1.09296306</v>
      </c>
      <c r="E49" s="3">
        <v>-0.29119479199999998</v>
      </c>
      <c r="G49" s="4">
        <v>1.1544804099999999</v>
      </c>
      <c r="H49" s="4">
        <v>0.37746518000000001</v>
      </c>
      <c r="I49" s="5">
        <v>-0.45425142099999999</v>
      </c>
      <c r="J49" s="5">
        <v>0.33321853800000001</v>
      </c>
    </row>
    <row r="50" spans="1:10">
      <c r="A50" s="2">
        <v>49</v>
      </c>
      <c r="B50" s="2">
        <v>106.7301599359435</v>
      </c>
      <c r="C50" s="2">
        <v>1.13336635</v>
      </c>
      <c r="E50" s="3">
        <v>-0.31211541799999998</v>
      </c>
      <c r="G50" s="4">
        <v>1.1279834799999999</v>
      </c>
      <c r="H50" s="4">
        <v>0.376004063</v>
      </c>
      <c r="I50" s="5">
        <v>-0.44230802499999999</v>
      </c>
      <c r="J50" s="5">
        <v>0.35142031499999998</v>
      </c>
    </row>
    <row r="51" spans="1:10">
      <c r="A51" s="2">
        <v>50</v>
      </c>
      <c r="B51" s="2">
        <v>108.61778183833945</v>
      </c>
      <c r="C51" s="2">
        <v>1.1654557699999999</v>
      </c>
      <c r="E51" s="3">
        <v>-0.31177733899999999</v>
      </c>
      <c r="G51" s="4">
        <v>1.1439655099999999</v>
      </c>
      <c r="H51" s="4">
        <v>0.37634611299999998</v>
      </c>
      <c r="I51" s="5">
        <v>-0.457765698</v>
      </c>
      <c r="J51" s="5">
        <v>0.37008268500000002</v>
      </c>
    </row>
    <row r="52" spans="1:10">
      <c r="A52" s="2">
        <v>51</v>
      </c>
      <c r="B52" s="2">
        <v>110.52111400825343</v>
      </c>
      <c r="C52" s="2">
        <v>1.1150917600000001</v>
      </c>
      <c r="E52" s="3">
        <v>-0.336935453</v>
      </c>
      <c r="G52" s="4">
        <v>1.0963329500000001</v>
      </c>
      <c r="H52" s="4">
        <v>0.374480643</v>
      </c>
      <c r="I52" s="5">
        <v>-0.54334749100000002</v>
      </c>
      <c r="J52" s="5">
        <v>0.39981087799999998</v>
      </c>
    </row>
    <row r="53" spans="1:10">
      <c r="A53" s="2">
        <v>52</v>
      </c>
      <c r="B53" s="2">
        <v>112.4243815057384</v>
      </c>
      <c r="C53" s="2">
        <v>1.0818018199999999</v>
      </c>
      <c r="E53" s="3">
        <v>-0.425471555</v>
      </c>
      <c r="G53" s="4">
        <v>1.10651937</v>
      </c>
      <c r="H53" s="4">
        <v>0.37865003899999999</v>
      </c>
      <c r="I53" s="5">
        <v>-0.53660061000000003</v>
      </c>
      <c r="J53" s="5">
        <v>0.40682551500000003</v>
      </c>
    </row>
    <row r="54" spans="1:10">
      <c r="A54" s="2">
        <v>53</v>
      </c>
      <c r="B54" s="2">
        <v>114.35940932514833</v>
      </c>
      <c r="C54" s="2">
        <v>1.0551081099999999</v>
      </c>
      <c r="E54" s="3">
        <v>-0.36088042799999998</v>
      </c>
      <c r="G54" s="4">
        <v>1.1275500700000001</v>
      </c>
      <c r="H54" s="4">
        <v>0.39993762799999999</v>
      </c>
      <c r="I54" s="5">
        <v>-0.51019601000000003</v>
      </c>
      <c r="J54" s="5">
        <v>0.40645351499999999</v>
      </c>
    </row>
    <row r="55" spans="1:10">
      <c r="A55" s="2">
        <v>54</v>
      </c>
      <c r="B55" s="2">
        <v>116.2625300264849</v>
      </c>
      <c r="C55" s="2">
        <v>1.0703693999999999</v>
      </c>
      <c r="E55" s="3">
        <v>-0.37309711899999998</v>
      </c>
      <c r="G55" s="4">
        <v>1.11977182</v>
      </c>
      <c r="H55" s="4">
        <v>0.38453484399999999</v>
      </c>
      <c r="I55" s="5">
        <v>-0.52498176100000005</v>
      </c>
      <c r="J55" s="5">
        <v>0.41688382299999999</v>
      </c>
    </row>
    <row r="56" spans="1:10">
      <c r="A56" s="2">
        <v>55</v>
      </c>
      <c r="B56" s="2">
        <v>118.16547313527829</v>
      </c>
      <c r="C56" s="2">
        <v>1.1077608000000001</v>
      </c>
      <c r="E56" s="3">
        <v>-0.36890669999999998</v>
      </c>
      <c r="G56" s="4">
        <v>1.1296355199999999</v>
      </c>
      <c r="H56" s="4">
        <v>0.37970820999999999</v>
      </c>
      <c r="I56" s="5">
        <v>-0.50845674100000005</v>
      </c>
      <c r="J56" s="5">
        <v>0.41466638900000002</v>
      </c>
    </row>
    <row r="57" spans="1:10">
      <c r="A57" s="2">
        <v>56</v>
      </c>
      <c r="B57" s="2">
        <v>120.06878169462296</v>
      </c>
      <c r="C57" s="2">
        <v>1.08057637</v>
      </c>
      <c r="E57" s="3">
        <v>-0.35385054100000002</v>
      </c>
      <c r="G57" s="4">
        <v>1.1209676900000001</v>
      </c>
      <c r="H57" s="4">
        <v>0.37134327099999997</v>
      </c>
      <c r="I57" s="5">
        <v>-0.48902696499999998</v>
      </c>
      <c r="J57" s="5">
        <v>0.41586382500000002</v>
      </c>
    </row>
    <row r="58" spans="1:10">
      <c r="A58" s="2">
        <v>57</v>
      </c>
      <c r="B58" s="2">
        <v>121.9723160941959</v>
      </c>
      <c r="C58" s="2">
        <v>1.05113207</v>
      </c>
      <c r="E58" s="3">
        <v>-0.33775381399999999</v>
      </c>
      <c r="G58" s="4">
        <v>1.0957310199999999</v>
      </c>
      <c r="H58" s="4">
        <v>0.367477834</v>
      </c>
      <c r="I58" s="5">
        <v>-0.51202904400000004</v>
      </c>
      <c r="J58" s="5">
        <v>0.423568204</v>
      </c>
    </row>
    <row r="59" spans="1:10">
      <c r="A59" s="2">
        <v>58</v>
      </c>
      <c r="B59" s="2">
        <v>123.87525612334983</v>
      </c>
      <c r="C59" s="2">
        <v>1.03152741</v>
      </c>
      <c r="E59" s="3">
        <v>-0.31289647399999998</v>
      </c>
      <c r="G59" s="4">
        <v>1.0652538499999999</v>
      </c>
      <c r="H59" s="4">
        <v>0.36892420500000001</v>
      </c>
      <c r="I59" s="5">
        <v>-0.47966836200000001</v>
      </c>
      <c r="J59" s="5">
        <v>0.43110342000000001</v>
      </c>
    </row>
    <row r="60" spans="1:10">
      <c r="A60" s="2">
        <v>59</v>
      </c>
      <c r="B60" s="2">
        <v>125.80985587287248</v>
      </c>
      <c r="C60" s="2">
        <v>1.04781294</v>
      </c>
      <c r="E60" s="3">
        <v>-0.266482842</v>
      </c>
      <c r="G60" s="4">
        <v>1.0730281399999999</v>
      </c>
      <c r="H60" s="4">
        <v>0.374123441</v>
      </c>
      <c r="I60" s="5">
        <v>-0.44273554900000001</v>
      </c>
      <c r="J60" s="5">
        <v>0.425404544</v>
      </c>
    </row>
    <row r="61" spans="1:10">
      <c r="A61" s="2">
        <v>60</v>
      </c>
      <c r="B61" s="2">
        <v>127.71324142320405</v>
      </c>
      <c r="C61" s="2">
        <v>1.0179058999999999</v>
      </c>
      <c r="E61" s="3">
        <v>-0.30358442000000002</v>
      </c>
      <c r="G61" s="4">
        <v>1.0773533</v>
      </c>
      <c r="H61" s="4"/>
      <c r="I61" s="5">
        <v>-0.420529127</v>
      </c>
      <c r="J61" s="5">
        <v>0.42823088100000001</v>
      </c>
    </row>
    <row r="62" spans="1:10">
      <c r="A62" s="2">
        <v>61</v>
      </c>
      <c r="B62" s="2">
        <v>129.61646375264337</v>
      </c>
      <c r="E62" s="1">
        <f>AVERAGE(E2:E61)</f>
        <v>-0.36008701928333336</v>
      </c>
      <c r="G62" s="1">
        <f>AVERAGE(G2:G61)</f>
        <v>1.12117585065</v>
      </c>
      <c r="H62" s="4"/>
      <c r="I62" s="1">
        <f>AVERAGE(I2:I61)</f>
        <v>-0.66168717166666668</v>
      </c>
      <c r="J62" s="5">
        <v>0.428851498</v>
      </c>
    </row>
    <row r="63" spans="1:10">
      <c r="A63" s="2">
        <v>62</v>
      </c>
      <c r="B63" s="2">
        <v>131.50424682283861</v>
      </c>
      <c r="C63" s="2"/>
      <c r="E63" s="3"/>
      <c r="G63" s="4"/>
      <c r="H63" s="4"/>
      <c r="I63" s="5"/>
      <c r="J63" s="5"/>
    </row>
    <row r="64" spans="1:10">
      <c r="A64" s="2">
        <v>63</v>
      </c>
      <c r="B64" s="2">
        <v>133.43878395302522</v>
      </c>
      <c r="C64" s="2"/>
      <c r="E64" s="3"/>
      <c r="G64" s="4"/>
      <c r="H64" s="4"/>
      <c r="I64" s="5"/>
      <c r="J64" s="5"/>
    </row>
    <row r="65" spans="1:10">
      <c r="A65" s="2">
        <v>64</v>
      </c>
      <c r="B65" s="2">
        <v>135.32630114767898</v>
      </c>
      <c r="C65" s="2"/>
      <c r="E65" s="3"/>
      <c r="G65" s="4"/>
      <c r="H65" s="4">
        <v>0.54597285200000001</v>
      </c>
      <c r="I65" s="5"/>
      <c r="J65" s="5">
        <v>0.40521960400000001</v>
      </c>
    </row>
    <row r="66" spans="1:10">
      <c r="A66" s="2">
        <v>65</v>
      </c>
      <c r="B66" s="2">
        <v>137.22968361837107</v>
      </c>
      <c r="C66" s="2"/>
      <c r="E66" s="3"/>
      <c r="G66" s="4"/>
      <c r="H66" s="4">
        <v>0.59244757599999998</v>
      </c>
      <c r="I66" s="5"/>
      <c r="J66" s="5">
        <v>0.50875644399999997</v>
      </c>
    </row>
    <row r="67" spans="1:10">
      <c r="A67" s="2">
        <v>66</v>
      </c>
      <c r="B67" s="2">
        <v>139.1329008150779</v>
      </c>
      <c r="C67" s="2"/>
      <c r="E67" s="3"/>
      <c r="G67" s="4"/>
      <c r="H67" s="4">
        <v>0.56201359100000003</v>
      </c>
      <c r="I67" s="5"/>
      <c r="J67" s="5">
        <v>0.49924569000000002</v>
      </c>
    </row>
    <row r="68" spans="1:10">
      <c r="A68" s="2">
        <v>67</v>
      </c>
      <c r="B68" s="2">
        <v>141.03619910895765</v>
      </c>
      <c r="C68" s="2"/>
      <c r="E68" s="3"/>
      <c r="G68" s="4"/>
      <c r="H68" s="4">
        <v>0.56602443400000002</v>
      </c>
      <c r="I68" s="5"/>
    </row>
    <row r="69" spans="1:10">
      <c r="A69" s="2">
        <v>68</v>
      </c>
      <c r="B69" s="2">
        <v>142.92411870983636</v>
      </c>
      <c r="C69" s="2"/>
      <c r="E69" s="3"/>
      <c r="G69" s="4"/>
      <c r="H69" s="4">
        <v>0.49739440000000001</v>
      </c>
      <c r="I69" s="5"/>
    </row>
    <row r="70" spans="1:10">
      <c r="A70" s="2">
        <v>69</v>
      </c>
      <c r="B70" s="2">
        <v>144.82720861477816</v>
      </c>
      <c r="C70" s="2"/>
      <c r="E70" s="3"/>
      <c r="G70" s="4"/>
      <c r="H70" s="4">
        <v>0.43470467099999999</v>
      </c>
      <c r="I70" s="5"/>
    </row>
    <row r="71" spans="1:10">
      <c r="A71" s="2">
        <v>70</v>
      </c>
      <c r="B71" s="2">
        <v>146.73106329685672</v>
      </c>
      <c r="C71" s="2"/>
      <c r="E71" s="3"/>
      <c r="G71" s="4"/>
      <c r="H71" s="4">
        <v>0.37822202700000002</v>
      </c>
      <c r="I71" s="5"/>
    </row>
    <row r="72" spans="1:10">
      <c r="A72" s="2">
        <v>71</v>
      </c>
      <c r="B72" s="2">
        <v>148.63381752109552</v>
      </c>
      <c r="C72" s="2"/>
      <c r="E72" s="3"/>
      <c r="G72" s="4"/>
      <c r="I72" s="5"/>
    </row>
    <row r="73" spans="1:10">
      <c r="A73" s="2">
        <v>72</v>
      </c>
      <c r="B73" s="2">
        <v>150.53699776212864</v>
      </c>
      <c r="C73" s="2"/>
      <c r="E73" s="3"/>
      <c r="G73" s="4"/>
      <c r="I73" s="5"/>
    </row>
    <row r="74" spans="1:10">
      <c r="A74" s="2">
        <v>73</v>
      </c>
      <c r="B74" s="2">
        <v>152.45596115548074</v>
      </c>
      <c r="C74" s="2"/>
      <c r="E74" s="3"/>
      <c r="G74" s="4"/>
      <c r="I74" s="5"/>
    </row>
    <row r="75" spans="1:10">
      <c r="A75" s="2">
        <v>74</v>
      </c>
      <c r="B75" s="2">
        <v>154.35926355554642</v>
      </c>
      <c r="C75" s="2"/>
      <c r="E75" s="3"/>
      <c r="G75" s="4"/>
      <c r="I75" s="5"/>
    </row>
    <row r="76" spans="1:10">
      <c r="A76" s="2">
        <v>75</v>
      </c>
      <c r="B76" s="2">
        <v>156.24703533373025</v>
      </c>
      <c r="C76" s="2"/>
      <c r="E76" s="3"/>
      <c r="G76" s="4"/>
      <c r="I76" s="5"/>
    </row>
    <row r="77" spans="1:10">
      <c r="A77" s="2">
        <v>76</v>
      </c>
      <c r="B77" s="2">
        <v>158.15024329151868</v>
      </c>
      <c r="C77" s="2"/>
      <c r="E77" s="3"/>
      <c r="G77" s="4"/>
      <c r="I77" s="5"/>
    </row>
    <row r="78" spans="1:10">
      <c r="A78" s="2">
        <v>77</v>
      </c>
      <c r="B78" s="2">
        <v>160.05354774467736</v>
      </c>
      <c r="C78" s="2"/>
      <c r="E78" s="3"/>
      <c r="G78" s="4"/>
      <c r="I78" s="5"/>
    </row>
    <row r="79" spans="1:10">
      <c r="A79" s="2">
        <v>78</v>
      </c>
      <c r="B79" s="2">
        <v>161.95683577309217</v>
      </c>
      <c r="C79" s="2"/>
      <c r="E79" s="3"/>
      <c r="G79" s="4"/>
    </row>
    <row r="80" spans="1:10">
      <c r="A80" s="2">
        <v>79</v>
      </c>
      <c r="B80" s="2">
        <v>163.86023056234217</v>
      </c>
      <c r="C80" s="2"/>
      <c r="E80" s="3"/>
      <c r="G80" s="4"/>
    </row>
    <row r="81" spans="1:11">
      <c r="A81" s="2">
        <v>80</v>
      </c>
      <c r="B81" s="2">
        <v>165.74868807358285</v>
      </c>
      <c r="C81" s="2"/>
      <c r="E81" s="3"/>
      <c r="G81" s="4"/>
    </row>
    <row r="82" spans="1:11">
      <c r="A82" s="2">
        <v>81</v>
      </c>
      <c r="B82" s="2">
        <v>167.65115589135033</v>
      </c>
      <c r="C82" s="2"/>
      <c r="E82" s="3"/>
      <c r="G82" s="4"/>
    </row>
    <row r="83" spans="1:11">
      <c r="A83" s="2">
        <v>82</v>
      </c>
      <c r="B83" s="2">
        <v>169.55436282259222</v>
      </c>
      <c r="C83" s="2"/>
      <c r="E83" s="3"/>
      <c r="G83" s="4"/>
    </row>
    <row r="84" spans="1:11">
      <c r="A84" s="2">
        <v>83</v>
      </c>
      <c r="B84" s="2">
        <v>171.4889594924754</v>
      </c>
      <c r="C84" s="2"/>
      <c r="G84" s="4"/>
    </row>
    <row r="85" spans="1:11">
      <c r="A85" s="2">
        <v>84</v>
      </c>
      <c r="B85" s="2">
        <v>173.39302769622435</v>
      </c>
      <c r="C85" s="2"/>
      <c r="G85" s="4"/>
    </row>
    <row r="86" spans="1:11">
      <c r="A86" s="2">
        <v>85</v>
      </c>
      <c r="B86" s="2">
        <v>175.29547395651548</v>
      </c>
      <c r="C86" s="2"/>
      <c r="G86" s="4"/>
    </row>
    <row r="87" spans="1:11">
      <c r="A87" s="2">
        <v>86</v>
      </c>
      <c r="B87" s="2">
        <v>177.19875377255835</v>
      </c>
      <c r="C87" s="2"/>
      <c r="G87" s="4"/>
    </row>
    <row r="88" spans="1:11">
      <c r="A88" s="2">
        <v>87</v>
      </c>
      <c r="B88" s="2">
        <v>179.10210134066972</v>
      </c>
      <c r="C88" s="2"/>
      <c r="G88" s="4"/>
    </row>
    <row r="89" spans="1:11">
      <c r="A89" s="2">
        <v>88</v>
      </c>
      <c r="B89" s="2">
        <v>181.00539347527049</v>
      </c>
      <c r="C89" s="2"/>
      <c r="G89" s="4"/>
    </row>
    <row r="90" spans="1:11">
      <c r="A90" s="2">
        <v>89</v>
      </c>
      <c r="B90" s="2">
        <v>182.89316628000083</v>
      </c>
      <c r="C90" s="2"/>
      <c r="G90" s="4"/>
    </row>
    <row r="91" spans="1:11">
      <c r="A91" s="2"/>
      <c r="B91" s="2"/>
      <c r="C91" s="1">
        <f>AVERAGE(C2:C61)</f>
        <v>1.1275930821666666</v>
      </c>
      <c r="D91" s="7">
        <f t="shared" ref="D91:J91" si="0">AVERAGE(D2:D61)</f>
        <v>0.3574207547380952</v>
      </c>
      <c r="E91" s="7">
        <f t="shared" si="0"/>
        <v>-0.36008701928333336</v>
      </c>
      <c r="F91" s="7">
        <f t="shared" si="0"/>
        <v>-6.0021189096666663E-2</v>
      </c>
      <c r="G91" s="7">
        <f t="shared" si="0"/>
        <v>1.12117585065</v>
      </c>
      <c r="H91" s="7">
        <f t="shared" si="0"/>
        <v>0.40823950503389822</v>
      </c>
      <c r="I91" s="7">
        <f t="shared" si="0"/>
        <v>-0.66168717166666668</v>
      </c>
      <c r="J91" s="7">
        <f t="shared" si="0"/>
        <v>0.30719589848333329</v>
      </c>
      <c r="K91" s="7"/>
    </row>
    <row r="92" spans="1:11">
      <c r="A92" s="2"/>
      <c r="B92" s="2"/>
      <c r="C92" s="2"/>
    </row>
    <row r="93" spans="1:11">
      <c r="A93" s="2"/>
      <c r="B93" s="2"/>
      <c r="C93" s="2"/>
    </row>
    <row r="94" spans="1:11">
      <c r="A94" s="2"/>
      <c r="B94" s="2"/>
      <c r="C94" s="2"/>
    </row>
    <row r="95" spans="1:11">
      <c r="A95" s="2"/>
      <c r="B95" s="2"/>
      <c r="C95" s="2"/>
    </row>
    <row r="96" spans="1:11" ht="14.25" customHeight="1">
      <c r="A96" s="2"/>
      <c r="B96" s="2"/>
    </row>
    <row r="97" spans="1:2">
      <c r="A97" s="2"/>
      <c r="B97" s="2"/>
    </row>
    <row r="98" spans="1:2">
      <c r="A98" s="2"/>
      <c r="B98" s="2"/>
    </row>
    <row r="99" spans="1:2">
      <c r="A99" s="2"/>
      <c r="B99" s="2"/>
    </row>
    <row r="100" spans="1:2">
      <c r="A100" s="2"/>
      <c r="B100" s="2"/>
    </row>
    <row r="101" spans="1:2">
      <c r="A101" s="2"/>
      <c r="B101" s="2"/>
    </row>
    <row r="102" spans="1:2">
      <c r="A102" s="2"/>
      <c r="B102" s="2"/>
    </row>
    <row r="103" spans="1:2">
      <c r="A103" s="2"/>
      <c r="B103" s="2"/>
    </row>
    <row r="104" spans="1:2">
      <c r="A104" s="2"/>
      <c r="B104" s="2"/>
    </row>
    <row r="105" spans="1:2">
      <c r="A105" s="2"/>
      <c r="B105" s="2"/>
    </row>
    <row r="106" spans="1:2">
      <c r="A106" s="2"/>
      <c r="B106" s="2"/>
    </row>
    <row r="107" spans="1:2">
      <c r="A107" s="2"/>
      <c r="B107" s="2"/>
    </row>
    <row r="108" spans="1:2">
      <c r="A108" s="2"/>
      <c r="B108" s="2"/>
    </row>
    <row r="109" spans="1:2">
      <c r="A109" s="2"/>
      <c r="B109" s="2"/>
    </row>
    <row r="110" spans="1:2">
      <c r="A110" s="2"/>
      <c r="B110" s="2"/>
    </row>
    <row r="111" spans="1:2">
      <c r="A111" s="2"/>
      <c r="B111" s="2"/>
    </row>
    <row r="112" spans="1:2">
      <c r="A112" s="2"/>
      <c r="B112" s="2"/>
    </row>
    <row r="113" spans="1:5">
      <c r="A113" s="2"/>
      <c r="B113" s="2"/>
    </row>
    <row r="114" spans="1:5">
      <c r="A114" s="2"/>
      <c r="B114" s="2"/>
    </row>
    <row r="115" spans="1:5">
      <c r="A115" s="2"/>
      <c r="B115" s="2"/>
      <c r="E115" s="3"/>
    </row>
    <row r="116" spans="1:5">
      <c r="A116" s="2"/>
      <c r="B116" s="2"/>
      <c r="E116" s="3"/>
    </row>
    <row r="117" spans="1:5">
      <c r="A117" s="2"/>
      <c r="B117" s="2"/>
      <c r="E117" s="3"/>
    </row>
    <row r="118" spans="1:5">
      <c r="A118" s="2"/>
      <c r="B118" s="2"/>
      <c r="E118" s="3"/>
    </row>
    <row r="119" spans="1:5">
      <c r="A119" s="2"/>
      <c r="B119" s="2"/>
      <c r="E119" s="3"/>
    </row>
    <row r="120" spans="1:5">
      <c r="A120" s="2"/>
      <c r="B120" s="2"/>
      <c r="E120" s="3"/>
    </row>
    <row r="121" spans="1:5">
      <c r="A121" s="2"/>
      <c r="B121" s="2"/>
      <c r="E121" s="3"/>
    </row>
    <row r="122" spans="1:5">
      <c r="A122" s="2"/>
      <c r="B122" s="2"/>
    </row>
    <row r="123" spans="1:5">
      <c r="A123" s="2"/>
      <c r="B123" s="2"/>
    </row>
    <row r="124" spans="1:5">
      <c r="A124" s="2"/>
      <c r="B124" s="2"/>
    </row>
    <row r="125" spans="1:5">
      <c r="A125" s="2"/>
      <c r="B125" s="2"/>
    </row>
    <row r="126" spans="1:5">
      <c r="A126" s="2"/>
      <c r="B126" s="2"/>
    </row>
    <row r="127" spans="1:5">
      <c r="A127" s="2"/>
      <c r="B127" s="2"/>
    </row>
    <row r="128" spans="1:5">
      <c r="A128" s="2"/>
      <c r="B128" s="2"/>
    </row>
    <row r="129" spans="1:2">
      <c r="A129" s="2"/>
      <c r="B129" s="2"/>
    </row>
    <row r="130" spans="1:2">
      <c r="A130" s="2"/>
      <c r="B130" s="2"/>
    </row>
    <row r="131" spans="1:2">
      <c r="A131" s="2"/>
      <c r="B131" s="2"/>
    </row>
    <row r="132" spans="1:2">
      <c r="A132" s="2"/>
      <c r="B132" s="2"/>
    </row>
    <row r="133" spans="1:2">
      <c r="A133" s="2"/>
      <c r="B133" s="2"/>
    </row>
    <row r="134" spans="1:2">
      <c r="A134" s="2"/>
      <c r="B134" s="2"/>
    </row>
    <row r="135" spans="1:2">
      <c r="A135" s="2"/>
      <c r="B135" s="2"/>
    </row>
    <row r="136" spans="1:2">
      <c r="A136" s="2"/>
      <c r="B136" s="2"/>
    </row>
    <row r="137" spans="1:2">
      <c r="A137" s="2"/>
      <c r="B137" s="2"/>
    </row>
    <row r="138" spans="1:2">
      <c r="A138" s="2"/>
      <c r="B138" s="2"/>
    </row>
    <row r="139" spans="1:2">
      <c r="A139" s="2"/>
      <c r="B139" s="2"/>
    </row>
    <row r="140" spans="1:2">
      <c r="A140" s="2"/>
      <c r="B140" s="2"/>
    </row>
    <row r="141" spans="1:2">
      <c r="A141" s="2"/>
      <c r="B141" s="2"/>
    </row>
    <row r="142" spans="1:2">
      <c r="A142" s="2"/>
      <c r="B142" s="2"/>
    </row>
    <row r="143" spans="1:2">
      <c r="A143" s="2"/>
      <c r="B143" s="2"/>
    </row>
    <row r="144" spans="1:2">
      <c r="A144" s="2"/>
      <c r="B144" s="2"/>
    </row>
    <row r="145" spans="1:2">
      <c r="A145" s="2"/>
      <c r="B145" s="2"/>
    </row>
    <row r="146" spans="1:2">
      <c r="A146" s="2"/>
      <c r="B146" s="2"/>
    </row>
    <row r="147" spans="1:2">
      <c r="A147" s="2"/>
      <c r="B147" s="2"/>
    </row>
    <row r="148" spans="1:2">
      <c r="A148" s="2"/>
      <c r="B148" s="2"/>
    </row>
    <row r="149" spans="1:2">
      <c r="A149" s="2"/>
      <c r="B149" s="2"/>
    </row>
    <row r="150" spans="1:2">
      <c r="A150" s="2"/>
      <c r="B150" s="2"/>
    </row>
    <row r="151" spans="1:2">
      <c r="A151" s="2"/>
      <c r="B151" s="2"/>
    </row>
    <row r="152" spans="1:2">
      <c r="A152" s="2"/>
      <c r="B152" s="2"/>
    </row>
    <row r="153" spans="1:2">
      <c r="A153" s="2"/>
      <c r="B153" s="2"/>
    </row>
    <row r="154" spans="1:2">
      <c r="A154" s="2"/>
      <c r="B154" s="2"/>
    </row>
    <row r="155" spans="1:2">
      <c r="A155" s="2"/>
      <c r="B155" s="2"/>
    </row>
    <row r="156" spans="1:2">
      <c r="A156" s="2"/>
      <c r="B156" s="2"/>
    </row>
    <row r="157" spans="1:2">
      <c r="A157" s="2"/>
      <c r="B157" s="2"/>
    </row>
    <row r="158" spans="1:2">
      <c r="A158" s="2"/>
      <c r="B158" s="2"/>
    </row>
    <row r="159" spans="1:2">
      <c r="A159" s="2"/>
      <c r="B159" s="2"/>
    </row>
    <row r="160" spans="1:2">
      <c r="A160" s="2"/>
      <c r="B160" s="2"/>
    </row>
    <row r="161" spans="1:2">
      <c r="A161" s="2"/>
      <c r="B161" s="2"/>
    </row>
    <row r="162" spans="1:2">
      <c r="A162" s="2"/>
      <c r="B162" s="2"/>
    </row>
    <row r="163" spans="1:2">
      <c r="A163" s="2"/>
      <c r="B163" s="2"/>
    </row>
    <row r="164" spans="1:2">
      <c r="A164" s="2"/>
      <c r="B164" s="2"/>
    </row>
    <row r="165" spans="1:2">
      <c r="A165" s="2"/>
      <c r="B165" s="2"/>
    </row>
    <row r="166" spans="1:2">
      <c r="A166" s="2"/>
      <c r="B166" s="2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J13"/>
  <sheetViews>
    <sheetView tabSelected="1" workbookViewId="0">
      <selection activeCell="M14" sqref="M14"/>
    </sheetView>
  </sheetViews>
  <sheetFormatPr defaultRowHeight="15"/>
  <cols>
    <col min="6" max="6" width="12" bestFit="1" customWidth="1"/>
  </cols>
  <sheetData>
    <row r="3" spans="2:10">
      <c r="B3" s="2" t="s">
        <v>0</v>
      </c>
      <c r="C3">
        <v>1.2491780986516849</v>
      </c>
      <c r="D3">
        <v>0.3574207547380952</v>
      </c>
      <c r="E3" s="6">
        <f>C3-D3</f>
        <v>0.89175734391358974</v>
      </c>
      <c r="F3" s="6">
        <f>E3/(100/0.00000000001)</f>
        <v>8.9175734391358972E-14</v>
      </c>
      <c r="G3" s="6">
        <f>F3/(8952.597*1.602E-19)</f>
        <v>62.177770795516686</v>
      </c>
      <c r="I3">
        <v>-50</v>
      </c>
      <c r="J3">
        <f>$G$3</f>
        <v>62.177770795516686</v>
      </c>
    </row>
    <row r="4" spans="2:10">
      <c r="B4" s="2" t="s">
        <v>1</v>
      </c>
      <c r="C4">
        <v>-0.52774414982022466</v>
      </c>
      <c r="D4">
        <v>-6.0021189096666663E-2</v>
      </c>
      <c r="E4" s="6">
        <f t="shared" ref="E4:E7" si="0">C4-D4</f>
        <v>-0.46772296072355801</v>
      </c>
      <c r="F4" s="6">
        <f>-E4/(100/0.00000000001)</f>
        <v>4.6772296072355801E-14</v>
      </c>
      <c r="G4" s="6">
        <f t="shared" ref="G4:G13" si="1">F4/(8952.597*1.602E-19)</f>
        <v>32.611978186846144</v>
      </c>
      <c r="I4">
        <v>-550</v>
      </c>
      <c r="J4">
        <f>$G$6</f>
        <v>52.254445541213151</v>
      </c>
    </row>
    <row r="5" spans="2:10" s="6" customFormat="1">
      <c r="I5" s="6">
        <v>0</v>
      </c>
      <c r="J5" s="6">
        <v>0</v>
      </c>
    </row>
    <row r="6" spans="2:10">
      <c r="B6" s="2" t="s">
        <v>2</v>
      </c>
      <c r="C6">
        <v>1.1411169939213486</v>
      </c>
      <c r="D6">
        <v>0.39168058011428564</v>
      </c>
      <c r="E6" s="6">
        <f t="shared" si="0"/>
        <v>0.74943641380706294</v>
      </c>
      <c r="F6" s="6">
        <f t="shared" ref="F6:F12" si="2">E6/(100/0.00000000001)</f>
        <v>7.4943641380706294E-14</v>
      </c>
      <c r="G6" s="6">
        <f t="shared" si="1"/>
        <v>52.254445541213151</v>
      </c>
      <c r="I6">
        <v>50</v>
      </c>
      <c r="J6">
        <f>$G$4</f>
        <v>32.611978186846144</v>
      </c>
    </row>
    <row r="7" spans="2:10">
      <c r="B7" s="2" t="s">
        <v>3</v>
      </c>
      <c r="C7">
        <v>-1.0303754242022469</v>
      </c>
      <c r="D7">
        <v>0.31211554836818173</v>
      </c>
      <c r="E7" s="6">
        <f t="shared" si="0"/>
        <v>-1.3424909725704286</v>
      </c>
      <c r="F7" s="6">
        <f>-E7/(100/0.00000000001)</f>
        <v>1.3424909725704285E-13</v>
      </c>
      <c r="G7" s="6">
        <f t="shared" si="1"/>
        <v>93.605167994694796</v>
      </c>
      <c r="I7">
        <v>550</v>
      </c>
      <c r="J7">
        <f>$G$7</f>
        <v>93.605167994694796</v>
      </c>
    </row>
    <row r="8" spans="2:10">
      <c r="E8" s="6">
        <f t="shared" ref="E8:E12" si="3">C8-D8</f>
        <v>0</v>
      </c>
      <c r="F8" s="6">
        <f t="shared" si="2"/>
        <v>0</v>
      </c>
      <c r="G8" s="6">
        <f t="shared" si="1"/>
        <v>0</v>
      </c>
      <c r="I8">
        <v>0</v>
      </c>
      <c r="J8">
        <v>0</v>
      </c>
    </row>
    <row r="9" spans="2:10">
      <c r="B9" s="2" t="s">
        <v>0</v>
      </c>
      <c r="C9">
        <v>1.1275930821666666</v>
      </c>
      <c r="D9">
        <v>0.30742075473809499</v>
      </c>
      <c r="E9" s="6">
        <f t="shared" si="3"/>
        <v>0.82017232742857171</v>
      </c>
      <c r="F9" s="6">
        <f t="shared" si="2"/>
        <v>8.2017232742857169E-14</v>
      </c>
      <c r="G9" s="6">
        <f t="shared" si="1"/>
        <v>57.186506324550884</v>
      </c>
      <c r="I9">
        <v>-550</v>
      </c>
      <c r="J9">
        <f>$G$9</f>
        <v>57.186506324550884</v>
      </c>
    </row>
    <row r="10" spans="2:10">
      <c r="B10" s="2" t="s">
        <v>1</v>
      </c>
      <c r="C10">
        <v>-0.36008701928333336</v>
      </c>
      <c r="D10">
        <v>-6.0021189096666663E-2</v>
      </c>
      <c r="E10" s="6">
        <f t="shared" si="3"/>
        <v>-0.30006583018666672</v>
      </c>
      <c r="F10" s="6">
        <f>-E10/(100/0.00000000001)</f>
        <v>3.000658301866667E-14</v>
      </c>
      <c r="G10" s="6">
        <f t="shared" si="1"/>
        <v>20.922086641902528</v>
      </c>
      <c r="I10">
        <v>-50</v>
      </c>
      <c r="J10">
        <f>$G$12</f>
        <v>49.751441196820089</v>
      </c>
    </row>
    <row r="11" spans="2:10" s="6" customFormat="1">
      <c r="I11" s="6">
        <v>0</v>
      </c>
      <c r="J11" s="6">
        <v>0</v>
      </c>
    </row>
    <row r="12" spans="2:10">
      <c r="B12" s="2" t="s">
        <v>2</v>
      </c>
      <c r="C12">
        <v>1.12117585065</v>
      </c>
      <c r="D12">
        <v>0.40763767631666664</v>
      </c>
      <c r="E12" s="6">
        <f t="shared" si="3"/>
        <v>0.71353817433333333</v>
      </c>
      <c r="F12" s="6">
        <f t="shared" si="2"/>
        <v>7.1353817433333331E-14</v>
      </c>
      <c r="G12" s="6">
        <f t="shared" si="1"/>
        <v>49.751441196820089</v>
      </c>
      <c r="I12">
        <v>50</v>
      </c>
      <c r="J12">
        <f>$G$10</f>
        <v>20.922086641902528</v>
      </c>
    </row>
    <row r="13" spans="2:10">
      <c r="B13" s="2" t="s">
        <v>3</v>
      </c>
      <c r="C13">
        <v>-0.66168717166666668</v>
      </c>
      <c r="D13">
        <v>0.30719589848333329</v>
      </c>
      <c r="E13" s="6">
        <f>C13+D13</f>
        <v>-0.3544912731833334</v>
      </c>
      <c r="F13" s="6">
        <f>-E13/(100/0.00000000001)</f>
        <v>3.5449127318333341E-14</v>
      </c>
      <c r="G13" s="6">
        <f t="shared" si="1"/>
        <v>24.716900043987742</v>
      </c>
      <c r="I13">
        <v>550</v>
      </c>
      <c r="J13">
        <f>$G$13</f>
        <v>24.716900043987742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2013-05-05T17:33:55Z</dcterms:created>
  <dcterms:modified xsi:type="dcterms:W3CDTF">2013-05-24T10:10:29Z</dcterms:modified>
</cp:coreProperties>
</file>